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4.08.2025." sheetId="1" r:id="GemRid2686"/>
  </sheets>
  <definedNames/>
  <calcPr calcId="124519"/>
</workbook>
</file>

<file path=xl/sharedStrings.xml><?xml version="1.0" encoding="utf-8"?>
<sst xmlns="http://schemas.openxmlformats.org/spreadsheetml/2006/main" count="46" uniqueCount="46">
  <si>
    <t>KURSNA LISTA BANJALUČKE BERZE - 14.08.2025.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</si>
  <si>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</si>
  <si>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</si>
  <si>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</si>
  <si>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</si>
  <si>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</si>
  <si>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</si>
  <si>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</si>
  <si>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</si>
  <si>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</si>
  <si>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</si>
  <si>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</si>
  <si>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</si>
  <si>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</si>
  <si>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</si>
  <si>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</si>
  <si>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</si>
  <si>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</si>
  <si>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</si>
  <si>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</si>
  <si>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KRPT-R-A</t>
  </si>
  <si>
    <t>Krajinapetrol a.d. Banja Luka</t>
  </si>
  <si>
    <t/>
  </si>
  <si>
    <t>0,84(A)</t>
  </si>
  <si>
    <t>TLKM-R-A</t>
  </si>
  <si>
    <t>Telekom Srpske a.d. Banja Luka</t>
  </si>
  <si>
    <t>1,05</t>
  </si>
  <si>
    <t>1,06</t>
  </si>
  <si>
    <t>Efektivni prinos do dospijeća %</t>
  </si>
  <si>
    <t>Min cijena</t>
  </si>
  <si>
    <t>Broj prometovanih HOV</t>
  </si>
  <si>
    <t>Službeno berzansko tržište - Tržište obveznica</t>
  </si>
  <si>
    <t>RSDS-O-K</t>
  </si>
  <si>
    <t>Republika Srpska - dev. štednja 11</t>
  </si>
  <si>
    <t>93</t>
  </si>
  <si>
    <t>95</t>
  </si>
  <si>
    <t>RSRS-O-L</t>
  </si>
  <si>
    <t>Republika Srpska - ratna šteta 12</t>
  </si>
  <si>
    <t>98,5</t>
  </si>
  <si>
    <t>RSRS-O-S</t>
  </si>
  <si>
    <t>Republika Srpska - ratna šteta 17</t>
  </si>
  <si>
    <t>70</t>
  </si>
  <si>
    <t>76</t>
  </si>
  <si>
    <t>75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</si>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</sst>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2686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835.61000000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3281.98000000</v>
      </c>
      <c r="J3" s="12">
        <v>0.19000000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22</v>
      </c>
      <c r="F11" s="40" t="s">
        <v>23</v>
      </c>
      <c r="G11" s="40">
        <v>0.00000000</v>
      </c>
      <c r="H11" s="40">
        <v>0.84000000</v>
      </c>
      <c r="I11" s="40">
        <v>0.84000000</v>
      </c>
      <c r="J11" s="41">
        <v>840</v>
      </c>
      <c r="K11" s="10">
        <v>705.60000000</v>
      </c>
    </row>
    <row r="12">
      <c r="A12" s="37" t="s">
        <v>24</v>
      </c>
      <c r="B12" s="38" t="s">
        <v>25</v>
      </c>
      <c r="C12" s="39"/>
      <c r="D12" s="40" t="s">
        <v>26</v>
      </c>
      <c r="E12" s="40" t="s">
        <v>27</v>
      </c>
      <c r="F12" s="40" t="s">
        <v>26</v>
      </c>
      <c r="G12" s="40">
        <v>0.00000000</v>
      </c>
      <c r="H12" s="40">
        <v>1.05000000</v>
      </c>
      <c r="I12" s="40">
        <v>1.05000000</v>
      </c>
      <c r="J12" s="41">
        <v>500</v>
      </c>
      <c r="K12" s="10">
        <v>525.00000000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 ht="38" customHeight="1">
      <c r="A14" s="42" t="s">
        <v>7</v>
      </c>
      <c r="B14" s="43" t="s">
        <v>8</v>
      </c>
      <c r="C14" s="44" t="s">
        <v>28</v>
      </c>
      <c r="D14" s="44" t="s">
        <v>11</v>
      </c>
      <c r="E14" s="44" t="s">
        <v>12</v>
      </c>
      <c r="F14" s="44" t="s">
        <v>13</v>
      </c>
      <c r="G14" s="44" t="s">
        <v>14</v>
      </c>
      <c r="H14" s="44" t="s">
        <v>15</v>
      </c>
      <c r="I14" s="44" t="s">
        <v>29</v>
      </c>
      <c r="J14" s="45" t="s">
        <v>30</v>
      </c>
      <c r="K14" s="46" t="s">
        <v>18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>
      <c r="A16" s="34" t="s">
        <v>31</v>
      </c>
      <c r="B16" s="35"/>
      <c r="C16" s="35"/>
      <c r="D16" s="35"/>
      <c r="E16" s="35"/>
      <c r="F16" s="35"/>
      <c r="G16" s="35"/>
      <c r="H16" s="35"/>
      <c r="I16" s="35"/>
      <c r="J16" s="35"/>
      <c r="K16" s="36"/>
    </row>
    <row r="17">
      <c r="A17" s="37" t="s">
        <v>32</v>
      </c>
      <c r="B17" s="47" t="s">
        <v>33</v>
      </c>
      <c r="C17" s="48">
        <v>6.045788</v>
      </c>
      <c r="D17" s="40" t="s">
        <v>34</v>
      </c>
      <c r="E17" s="40" t="s">
        <v>35</v>
      </c>
      <c r="F17" s="40" t="s">
        <v>34</v>
      </c>
      <c r="G17" s="40">
        <v>0.00000000</v>
      </c>
      <c r="H17" s="40">
        <v>93.00000000</v>
      </c>
      <c r="I17" s="40">
        <v>93.00000000</v>
      </c>
      <c r="J17" s="41">
        <v>4800</v>
      </c>
      <c r="K17" s="10">
        <v>3571.20000000</v>
      </c>
    </row>
    <row r="18">
      <c r="A18" s="37" t="s">
        <v>36</v>
      </c>
      <c r="B18" s="47" t="s">
        <v>37</v>
      </c>
      <c r="C18" s="48">
        <v>2.015103</v>
      </c>
      <c r="D18" s="40" t="s">
        <v>22</v>
      </c>
      <c r="E18" s="40" t="s">
        <v>22</v>
      </c>
      <c r="F18" s="40" t="s">
        <v>38</v>
      </c>
      <c r="G18" s="40">
        <v>0.00000000</v>
      </c>
      <c r="H18" s="40">
        <v>98.50000000</v>
      </c>
      <c r="I18" s="40">
        <v>98.50000000</v>
      </c>
      <c r="J18" s="41">
        <v>2000</v>
      </c>
      <c r="K18" s="10">
        <v>1182.00000000</v>
      </c>
    </row>
    <row r="19">
      <c r="A19" s="37" t="s">
        <v>39</v>
      </c>
      <c r="B19" s="47" t="s">
        <v>40</v>
      </c>
      <c r="C19" s="48">
        <v>6.364192</v>
      </c>
      <c r="D19" s="40" t="s">
        <v>41</v>
      </c>
      <c r="E19" s="40" t="s">
        <v>42</v>
      </c>
      <c r="F19" s="40" t="s">
        <v>43</v>
      </c>
      <c r="G19" s="40">
        <v>0.00000000</v>
      </c>
      <c r="H19" s="40">
        <v>75.00000000</v>
      </c>
      <c r="I19" s="40">
        <v>75.00000000</v>
      </c>
      <c r="J19" s="41">
        <v>10000</v>
      </c>
      <c r="K19" s="10">
        <v>7500.00000000</v>
      </c>
    </row>
    <row r="20">
      <c r="A20" s="31"/>
      <c r="B20" s="32"/>
      <c r="C20" s="32"/>
      <c r="D20" s="32"/>
      <c r="E20" s="32"/>
      <c r="F20" s="32"/>
      <c r="G20" s="32"/>
      <c r="H20" s="32"/>
      <c r="I20" s="32"/>
      <c r="J20" s="32"/>
      <c r="K20" s="33"/>
    </row>
    <row r="21">
      <c r="A21" s="49" t="s">
        <v>44</v>
      </c>
      <c r="B21" s="50"/>
      <c r="C21" s="50"/>
      <c r="D21" s="50"/>
      <c r="E21" s="50"/>
      <c r="F21" s="50"/>
      <c r="G21" s="50"/>
      <c r="H21" s="50"/>
      <c r="I21" s="51"/>
      <c r="J21" s="52">
        <f ca="1">SUM(J11:J20)</f>
        <v>0</v>
      </c>
      <c r="K21" s="53">
        <f ca="1">SUM(K11:K20)</f>
        <v>0</v>
      </c>
    </row>
    <row r="22">
      <c r="A22" s="54" t="s">
        <v>45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</row>
    <row r="23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7">
    <mergeCell ref="B12:C12"/>
    <mergeCell ref="A20:K20"/>
    <mergeCell ref="A16:K16"/>
    <mergeCell ref="A22:K151"/>
    <mergeCell ref="A15:K15"/>
    <mergeCell ref="A10:K10"/>
    <mergeCell ref="A2:G5"/>
    <mergeCell ref="A9:K9"/>
    <mergeCell ref="F7:K7"/>
    <mergeCell ref="A6:K6"/>
    <mergeCell ref="A13:K13"/>
    <mergeCell ref="A21:I21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